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7400" windowHeight="126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  <definedName name="_xlnm.Print_Area" localSheetId="0">Лист1!$A$1:$G$68</definedName>
  </definedNames>
  <calcPr calcId="124519" iterate="1"/>
</workbook>
</file>

<file path=xl/calcChain.xml><?xml version="1.0" encoding="utf-8"?>
<calcChain xmlns="http://schemas.openxmlformats.org/spreadsheetml/2006/main">
  <c r="F53" i="1"/>
  <c r="D53"/>
  <c r="G52"/>
  <c r="G55"/>
  <c r="F50"/>
  <c r="D50"/>
  <c r="F49"/>
  <c r="D49"/>
  <c r="F43"/>
  <c r="F41" s="1"/>
  <c r="D43"/>
  <c r="F5"/>
  <c r="D5"/>
  <c r="F22" l="1"/>
  <c r="F23"/>
  <c r="F63" s="1"/>
  <c r="D23"/>
  <c r="F11"/>
  <c r="D11"/>
  <c r="G5"/>
  <c r="G8"/>
  <c r="G23" l="1"/>
  <c r="F48"/>
  <c r="D48"/>
  <c r="D63"/>
  <c r="G15"/>
  <c r="G14"/>
  <c r="G13"/>
  <c r="G11"/>
  <c r="G18"/>
  <c r="G19"/>
  <c r="G9"/>
  <c r="G10"/>
  <c r="G7"/>
  <c r="G34"/>
  <c r="D41"/>
  <c r="F25"/>
  <c r="D25"/>
  <c r="D24"/>
  <c r="D64" s="1"/>
  <c r="D22"/>
  <c r="F16"/>
  <c r="F20" s="1"/>
  <c r="D16"/>
  <c r="D20" s="1"/>
  <c r="F37"/>
  <c r="D37"/>
  <c r="G39"/>
  <c r="G40"/>
  <c r="G28"/>
  <c r="G29"/>
  <c r="G30"/>
  <c r="G27"/>
  <c r="F24"/>
  <c r="F64" s="1"/>
  <c r="F56"/>
  <c r="D56"/>
  <c r="F31"/>
  <c r="D31"/>
  <c r="F59"/>
  <c r="D59"/>
  <c r="G58"/>
  <c r="G43"/>
  <c r="G44"/>
  <c r="G45"/>
  <c r="G36"/>
  <c r="G35"/>
  <c r="G33"/>
  <c r="G53" l="1"/>
  <c r="F62"/>
  <c r="D62"/>
  <c r="F46"/>
  <c r="F60" s="1"/>
  <c r="G49"/>
  <c r="G25"/>
  <c r="G64"/>
  <c r="D46"/>
  <c r="D60" s="1"/>
  <c r="G24"/>
  <c r="G16"/>
  <c r="G63"/>
  <c r="G50"/>
  <c r="G20"/>
  <c r="G22"/>
  <c r="F65"/>
  <c r="D65"/>
  <c r="G37"/>
  <c r="G59"/>
  <c r="G31"/>
  <c r="G56"/>
  <c r="G41"/>
  <c r="G48"/>
  <c r="G46" l="1"/>
  <c r="G60"/>
  <c r="G65"/>
  <c r="G62"/>
</calcChain>
</file>

<file path=xl/sharedStrings.xml><?xml version="1.0" encoding="utf-8"?>
<sst xmlns="http://schemas.openxmlformats.org/spreadsheetml/2006/main" count="68" uniqueCount="42">
  <si>
    <t xml:space="preserve">Наименование программы
(реквизиты постановления администрации муниципального образования «Город Саратов», утверждающего программу)
</t>
  </si>
  <si>
    <t>% испол-нения</t>
  </si>
  <si>
    <t>Исполнено,
тыс. руб.</t>
  </si>
  <si>
    <t xml:space="preserve">Уточненные бюджетные назначения 
на 2023 год, 
тыс. руб.
</t>
  </si>
  <si>
    <t>Комитет по управлению имуществом города Саратова</t>
  </si>
  <si>
    <t>в том числе по источникам:</t>
  </si>
  <si>
    <t>«Приобретение жилых помещений для исполнения решений судов» на 2021-2023 годы (28 сентября 2020 года № 1873)</t>
  </si>
  <si>
    <t>Итого по комитету</t>
  </si>
  <si>
    <t>бюджет муниципального образования «Город Саратов»</t>
  </si>
  <si>
    <t>областной бюджет</t>
  </si>
  <si>
    <t>«Изъятие объектов нежилого фонда в расселяемых аварийных домах для муниципальных нужд» на 2023 – 2025 годы
(11 октября 2022 года № 4126)</t>
  </si>
  <si>
    <t>федеральный бюджет</t>
  </si>
  <si>
    <t>Администрация муниципального образования «Город Саратов»</t>
  </si>
  <si>
    <t>«Информационное сопровождение деятельности администрации муниципального образования «Город Саратов» по социально-экономическому развитию муниципального образования «Город Саратов» на 2021-2023 годы (12 октября 2020 года № 2004)</t>
  </si>
  <si>
    <t xml:space="preserve">«Поддержка социально ориентированных некоммерческих организаций муниципального образования «Город Саратов» на 2021-2023 годы (12 октября 2020 года № 1997)
</t>
  </si>
  <si>
    <t>«Модернизация информационных технологий администрации муниципального образования «Город Саратов» на 2021-2023 годы (14 октября 2020 года № 2032)</t>
  </si>
  <si>
    <t>Итого по администрации</t>
  </si>
  <si>
    <t>Комитет по строительству и инженерной защите администрации муниципального образования «Город Саратов»</t>
  </si>
  <si>
    <t>«Обследование и содержание гидротехнических сооружений водных объектов (прудов), прудов, противооползневые мероприятия» на 2023-2025 годы (10 октября 2022 года № 4094)</t>
  </si>
  <si>
    <t>«Обеспечение безопасности гидротехнических сооружений Волгоградского водохранилища, закрепленных за комитетом по строительству и инженерной защите администрации муниципального образования «Город Саратов» на 2023-2025 годы (10 октября 2022 года № 4096)</t>
  </si>
  <si>
    <t xml:space="preserve">«Комплексное развитие ливневой канализации и дренажа на территории муниципального образования «Город Саратов» на 2021-2024 годы (27 сентября 2021 года № 2640)
</t>
  </si>
  <si>
    <t xml:space="preserve">областной бюджет </t>
  </si>
  <si>
    <t xml:space="preserve">бюджет муниципального образования 
«Город Саратов»
</t>
  </si>
  <si>
    <t>«Развитие педагогического потенциала» на 2023 год (13 октября 2022 года № 4178)</t>
  </si>
  <si>
    <t>Управление защиты населения и территорий города от чрезвычайных ситуаций администрации муниципального образования
«Город Саратов»</t>
  </si>
  <si>
    <t>Итого по управлению</t>
  </si>
  <si>
    <t>Всего по программам</t>
  </si>
  <si>
    <t>Комитет по образованию администрации муниципального образования
«Город Саратов»</t>
  </si>
  <si>
    <t xml:space="preserve">федеральный бюджет </t>
  </si>
  <si>
    <t xml:space="preserve">«Сохранение, содержание и благоустройство памятников и монументальных скульптур местного (муниципального) значения, расположенных на территории муниципального образования «Город Саратов» на 2021-2023 годы 
(14 октября 2020 года № 2037)
</t>
  </si>
  <si>
    <t xml:space="preserve">«Образование земельных участков, расположенных на территории муниципального образования «Город Саратов» на 2023-2025 годы 
(13 октября 2022 года № 4179)
</t>
  </si>
  <si>
    <t xml:space="preserve">«Развитие туризма на территории муниципального образования «Город Саратов» на 2022-2024 годы (3 марта 2022 года № 652)
</t>
  </si>
  <si>
    <t xml:space="preserve">«Переселение граждан из аварийного жилищного фонда в 2022-2026 годах» 
(28 ноября 2022 года № 4803)
</t>
  </si>
  <si>
    <t xml:space="preserve">«Создание условий для организации и осуществления мероприятий по гражданской обороне и защите населения и территорий муниципального образования «Город Саратов» от чрезвычайных ситуаций» на 2021-2023 годы (12 октября 2020 года № 1987)
</t>
  </si>
  <si>
    <t>«Переселение граждан из аварийного жилищного фонда в 2019-2025 годах» (1 июля 2019 года № 1184)</t>
  </si>
  <si>
    <t>«Изъятие земельных участков и расположенных на них объектов недвижимости путем выплаты возмещения, а также приобретение жилых помещений в целях переселения граждан из жилых помещений, расположенных в объектах, подлежащих изъятию» (17 мая 2022 года               № 1968)</t>
  </si>
  <si>
    <t>средства публично-правовой компании «Фонд развития территорий»*</t>
  </si>
  <si>
    <t>* Со дня завершения реорганизации наименования «государственная корпорация - Фонд содействия реформированию жилищно-коммунального хозяйства» и «публично-правовая компания «Фонд развития территорий» считаются равнозначными (ч. 34 ст. 23 Федерального закона от 30 декабря 2021 № 436-ФЗ «О внесении изменений в Федеральный закон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и отдельные законодательные акты Российской Федерации»).</t>
  </si>
  <si>
    <t xml:space="preserve">Анализ исполнения ведомственных целевых программ
за 2023 год
</t>
  </si>
  <si>
    <t>Администрация Ленинского района муниципального образования
«Город Саратов»</t>
  </si>
  <si>
    <t>«Переселение граждан из аварийного жилищного фонда в 2022-2026 годах» 
(28 ноября 2022 года № 4803)</t>
  </si>
  <si>
    <r>
      <t>областной бюджет</t>
    </r>
    <r>
      <rPr>
        <i/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</si>
</sst>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165" fontId="0" fillId="0" borderId="0" xfId="0" applyNumberFormat="1"/>
    <xf numFmtId="165" fontId="1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/>
    <xf numFmtId="0" fontId="6" fillId="2" borderId="1" xfId="0" applyFont="1" applyFill="1" applyBorder="1"/>
    <xf numFmtId="0" fontId="8" fillId="2" borderId="1" xfId="0" applyFont="1" applyFill="1" applyBorder="1"/>
    <xf numFmtId="165" fontId="7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7" fontId="1" fillId="2" borderId="1" xfId="1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/>
    <xf numFmtId="0" fontId="16" fillId="2" borderId="1" xfId="0" applyFont="1" applyFill="1" applyBorder="1"/>
    <xf numFmtId="166" fontId="15" fillId="2" borderId="1" xfId="0" applyNumberFormat="1" applyFont="1" applyFill="1" applyBorder="1" applyAlignment="1">
      <alignment horizontal="center" vertical="center"/>
    </xf>
    <xf numFmtId="165" fontId="15" fillId="2" borderId="1" xfId="1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165" fontId="5" fillId="2" borderId="2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165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165" fontId="10" fillId="2" borderId="2" xfId="0" applyNumberFormat="1" applyFont="1" applyFill="1" applyBorder="1" applyAlignment="1">
      <alignment horizontal="center" vertical="center"/>
    </xf>
    <xf numFmtId="165" fontId="10" fillId="2" borderId="4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165" fontId="1" fillId="2" borderId="2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165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/>
    </xf>
    <xf numFmtId="165" fontId="11" fillId="2" borderId="2" xfId="0" applyNumberFormat="1" applyFont="1" applyFill="1" applyBorder="1" applyAlignment="1">
      <alignment horizontal="center" vertical="center"/>
    </xf>
    <xf numFmtId="165" fontId="11" fillId="2" borderId="4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165" fontId="7" fillId="2" borderId="2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165" fontId="12" fillId="2" borderId="2" xfId="0" applyNumberFormat="1" applyFont="1" applyFill="1" applyBorder="1" applyAlignment="1">
      <alignment horizontal="center" vertical="center"/>
    </xf>
    <xf numFmtId="165" fontId="12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view="pageBreakPreview" zoomScaleSheetLayoutView="100" workbookViewId="0">
      <selection sqref="A1:G1"/>
    </sheetView>
  </sheetViews>
  <sheetFormatPr defaultRowHeight="15"/>
  <cols>
    <col min="1" max="1" width="29.28515625" customWidth="1"/>
    <col min="3" max="3" width="15" customWidth="1"/>
    <col min="5" max="5" width="6.85546875" customWidth="1"/>
    <col min="6" max="6" width="15" customWidth="1"/>
    <col min="7" max="7" width="8.5703125" customWidth="1"/>
    <col min="8" max="8" width="11.42578125" bestFit="1" customWidth="1"/>
  </cols>
  <sheetData>
    <row r="1" spans="1:9" ht="49.5" customHeight="1">
      <c r="A1" s="33" t="s">
        <v>38</v>
      </c>
      <c r="B1" s="33"/>
      <c r="C1" s="33"/>
      <c r="D1" s="33"/>
      <c r="E1" s="33"/>
      <c r="F1" s="33"/>
      <c r="G1" s="33"/>
      <c r="H1" s="1"/>
      <c r="I1" s="1"/>
    </row>
    <row r="2" spans="1:9" ht="96" customHeight="1">
      <c r="A2" s="34" t="s">
        <v>0</v>
      </c>
      <c r="B2" s="34"/>
      <c r="C2" s="34"/>
      <c r="D2" s="34" t="s">
        <v>3</v>
      </c>
      <c r="E2" s="34"/>
      <c r="F2" s="3" t="s">
        <v>2</v>
      </c>
      <c r="G2" s="3" t="s">
        <v>1</v>
      </c>
    </row>
    <row r="3" spans="1:9" ht="16.5" customHeight="1">
      <c r="A3" s="35">
        <v>1</v>
      </c>
      <c r="B3" s="35"/>
      <c r="C3" s="35"/>
      <c r="D3" s="35">
        <v>2</v>
      </c>
      <c r="E3" s="35"/>
      <c r="F3" s="2">
        <v>3</v>
      </c>
      <c r="G3" s="2">
        <v>4</v>
      </c>
    </row>
    <row r="4" spans="1:9" ht="23.25" customHeight="1">
      <c r="A4" s="36" t="s">
        <v>4</v>
      </c>
      <c r="B4" s="36"/>
      <c r="C4" s="36"/>
      <c r="D4" s="36"/>
      <c r="E4" s="36"/>
      <c r="F4" s="36"/>
      <c r="G4" s="36"/>
    </row>
    <row r="5" spans="1:9" ht="76.5" customHeight="1">
      <c r="A5" s="37" t="s">
        <v>30</v>
      </c>
      <c r="B5" s="38"/>
      <c r="C5" s="38"/>
      <c r="D5" s="39">
        <f>D7+D8+D9</f>
        <v>24400.9</v>
      </c>
      <c r="E5" s="39"/>
      <c r="F5" s="6">
        <f>F7+F8+F9</f>
        <v>24292.3</v>
      </c>
      <c r="G5" s="6">
        <f>F5/D5*100</f>
        <v>99.554934449139168</v>
      </c>
    </row>
    <row r="6" spans="1:9" ht="20.25" customHeight="1">
      <c r="A6" s="31" t="s">
        <v>5</v>
      </c>
      <c r="B6" s="31"/>
      <c r="C6" s="31"/>
      <c r="D6" s="32"/>
      <c r="E6" s="32"/>
      <c r="F6" s="9"/>
      <c r="G6" s="6"/>
    </row>
    <row r="7" spans="1:9" ht="19.5" customHeight="1">
      <c r="A7" s="48" t="s">
        <v>8</v>
      </c>
      <c r="B7" s="48"/>
      <c r="C7" s="48"/>
      <c r="D7" s="49">
        <v>7497.5</v>
      </c>
      <c r="E7" s="50"/>
      <c r="F7" s="14">
        <v>7388.9</v>
      </c>
      <c r="G7" s="14">
        <f t="shared" ref="G7:G11" si="0">F7/D7*100</f>
        <v>98.551517172390788</v>
      </c>
    </row>
    <row r="8" spans="1:9" ht="19.5" customHeight="1">
      <c r="A8" s="31" t="s">
        <v>9</v>
      </c>
      <c r="B8" s="31"/>
      <c r="C8" s="31"/>
      <c r="D8" s="49">
        <v>1859.4</v>
      </c>
      <c r="E8" s="54"/>
      <c r="F8" s="14">
        <v>1859.4</v>
      </c>
      <c r="G8" s="14">
        <f t="shared" si="0"/>
        <v>100</v>
      </c>
    </row>
    <row r="9" spans="1:9" ht="19.5" customHeight="1">
      <c r="A9" s="51" t="s">
        <v>28</v>
      </c>
      <c r="B9" s="52"/>
      <c r="C9" s="53"/>
      <c r="D9" s="49">
        <v>15044</v>
      </c>
      <c r="E9" s="50"/>
      <c r="F9" s="14">
        <v>15044</v>
      </c>
      <c r="G9" s="14">
        <f t="shared" si="0"/>
        <v>100</v>
      </c>
    </row>
    <row r="10" spans="1:9" ht="57.75" customHeight="1">
      <c r="A10" s="37" t="s">
        <v>6</v>
      </c>
      <c r="B10" s="37"/>
      <c r="C10" s="37"/>
      <c r="D10" s="39">
        <v>16408.7</v>
      </c>
      <c r="E10" s="39"/>
      <c r="F10" s="6">
        <v>16408.599999999999</v>
      </c>
      <c r="G10" s="6">
        <f t="shared" si="0"/>
        <v>99.9993905671991</v>
      </c>
    </row>
    <row r="11" spans="1:9" ht="130.5" customHeight="1">
      <c r="A11" s="40" t="s">
        <v>35</v>
      </c>
      <c r="B11" s="41"/>
      <c r="C11" s="42"/>
      <c r="D11" s="39">
        <f>D13+D14</f>
        <v>121502.6</v>
      </c>
      <c r="E11" s="39"/>
      <c r="F11" s="6">
        <f>F13+F14</f>
        <v>121502.5</v>
      </c>
      <c r="G11" s="6">
        <f t="shared" si="0"/>
        <v>99.999917697234451</v>
      </c>
    </row>
    <row r="12" spans="1:9" ht="24.75" customHeight="1">
      <c r="A12" s="31" t="s">
        <v>5</v>
      </c>
      <c r="B12" s="31"/>
      <c r="C12" s="31"/>
      <c r="D12" s="43"/>
      <c r="E12" s="43"/>
      <c r="F12" s="10"/>
      <c r="G12" s="10"/>
    </row>
    <row r="13" spans="1:9" ht="30.75" customHeight="1">
      <c r="A13" s="44" t="s">
        <v>8</v>
      </c>
      <c r="B13" s="45"/>
      <c r="C13" s="46"/>
      <c r="D13" s="47">
        <v>44343.1</v>
      </c>
      <c r="E13" s="47"/>
      <c r="F13" s="14">
        <v>44343</v>
      </c>
      <c r="G13" s="14">
        <f>F13/D13*100</f>
        <v>99.999774485771184</v>
      </c>
    </row>
    <row r="14" spans="1:9" ht="24" customHeight="1">
      <c r="A14" s="51" t="s">
        <v>21</v>
      </c>
      <c r="B14" s="52"/>
      <c r="C14" s="53"/>
      <c r="D14" s="47">
        <v>77159.5</v>
      </c>
      <c r="E14" s="47"/>
      <c r="F14" s="14">
        <v>77159.5</v>
      </c>
      <c r="G14" s="14">
        <f>F14/D14*100</f>
        <v>100</v>
      </c>
    </row>
    <row r="15" spans="1:9" ht="73.5" customHeight="1">
      <c r="A15" s="37" t="s">
        <v>10</v>
      </c>
      <c r="B15" s="38"/>
      <c r="C15" s="38"/>
      <c r="D15" s="39">
        <v>1564</v>
      </c>
      <c r="E15" s="39"/>
      <c r="F15" s="15">
        <v>1564</v>
      </c>
      <c r="G15" s="6">
        <f>F15/D15*100</f>
        <v>100</v>
      </c>
    </row>
    <row r="16" spans="1:9" ht="56.25" customHeight="1">
      <c r="A16" s="61" t="s">
        <v>34</v>
      </c>
      <c r="B16" s="62"/>
      <c r="C16" s="63"/>
      <c r="D16" s="64">
        <f>D18+D19</f>
        <v>3048</v>
      </c>
      <c r="E16" s="65"/>
      <c r="F16" s="16">
        <f>F18+F19</f>
        <v>3048</v>
      </c>
      <c r="G16" s="17">
        <f t="shared" ref="G16:G19" si="1">(F16*100)/D16</f>
        <v>100</v>
      </c>
    </row>
    <row r="17" spans="1:7" ht="18.75" customHeight="1">
      <c r="A17" s="66" t="s">
        <v>5</v>
      </c>
      <c r="B17" s="67"/>
      <c r="C17" s="68"/>
      <c r="D17" s="131"/>
      <c r="E17" s="132"/>
      <c r="F17" s="18"/>
      <c r="G17" s="19"/>
    </row>
    <row r="18" spans="1:7" ht="23.25" customHeight="1">
      <c r="A18" s="69" t="s">
        <v>21</v>
      </c>
      <c r="B18" s="70"/>
      <c r="C18" s="71"/>
      <c r="D18" s="101">
        <v>61</v>
      </c>
      <c r="E18" s="102"/>
      <c r="F18" s="20">
        <v>61</v>
      </c>
      <c r="G18" s="20">
        <f t="shared" si="1"/>
        <v>100</v>
      </c>
    </row>
    <row r="19" spans="1:7" ht="49.5" customHeight="1">
      <c r="A19" s="99" t="s">
        <v>36</v>
      </c>
      <c r="B19" s="70"/>
      <c r="C19" s="71"/>
      <c r="D19" s="101">
        <v>2987</v>
      </c>
      <c r="E19" s="102"/>
      <c r="F19" s="21">
        <v>2987</v>
      </c>
      <c r="G19" s="20">
        <f t="shared" si="1"/>
        <v>100</v>
      </c>
    </row>
    <row r="20" spans="1:7" ht="18.75">
      <c r="A20" s="55" t="s">
        <v>7</v>
      </c>
      <c r="B20" s="55"/>
      <c r="C20" s="55"/>
      <c r="D20" s="56">
        <f>D5+D10+D11+D15+D16</f>
        <v>166924.20000000001</v>
      </c>
      <c r="E20" s="57"/>
      <c r="F20" s="22">
        <f>F5+F10+F11+F16+F15</f>
        <v>166815.4</v>
      </c>
      <c r="G20" s="23">
        <f>(F20*100)/D20</f>
        <v>99.934820715031123</v>
      </c>
    </row>
    <row r="21" spans="1:7" ht="18.75">
      <c r="A21" s="58" t="s">
        <v>5</v>
      </c>
      <c r="B21" s="58"/>
      <c r="C21" s="58"/>
      <c r="D21" s="59"/>
      <c r="E21" s="59"/>
      <c r="F21" s="11"/>
      <c r="G21" s="8"/>
    </row>
    <row r="22" spans="1:7" ht="32.25" customHeight="1">
      <c r="A22" s="60" t="s">
        <v>8</v>
      </c>
      <c r="B22" s="60"/>
      <c r="C22" s="60"/>
      <c r="D22" s="72">
        <f>D7+D13+D10+D15</f>
        <v>69813.3</v>
      </c>
      <c r="E22" s="73"/>
      <c r="F22" s="12">
        <f>F7+F10+F13+F15</f>
        <v>69704.5</v>
      </c>
      <c r="G22" s="13">
        <f t="shared" ref="G22:G25" si="2">(F22*100)/D22</f>
        <v>99.844155769745882</v>
      </c>
    </row>
    <row r="23" spans="1:7" ht="21" customHeight="1">
      <c r="A23" s="58" t="s">
        <v>9</v>
      </c>
      <c r="B23" s="58"/>
      <c r="C23" s="58"/>
      <c r="D23" s="72">
        <f>D14+D18+D8</f>
        <v>79079.899999999994</v>
      </c>
      <c r="E23" s="73"/>
      <c r="F23" s="12">
        <f>F14+F18+F8</f>
        <v>79079.899999999994</v>
      </c>
      <c r="G23" s="13">
        <f t="shared" si="2"/>
        <v>100</v>
      </c>
    </row>
    <row r="24" spans="1:7" ht="20.25" customHeight="1">
      <c r="A24" s="58" t="s">
        <v>11</v>
      </c>
      <c r="B24" s="58"/>
      <c r="C24" s="58"/>
      <c r="D24" s="72">
        <f>D9</f>
        <v>15044</v>
      </c>
      <c r="E24" s="73"/>
      <c r="F24" s="12">
        <f>F9</f>
        <v>15044</v>
      </c>
      <c r="G24" s="13">
        <f t="shared" si="2"/>
        <v>100</v>
      </c>
    </row>
    <row r="25" spans="1:7" ht="46.5" customHeight="1">
      <c r="A25" s="133" t="s">
        <v>36</v>
      </c>
      <c r="B25" s="58"/>
      <c r="C25" s="58"/>
      <c r="D25" s="129">
        <f>D19</f>
        <v>2987</v>
      </c>
      <c r="E25" s="130"/>
      <c r="F25" s="12">
        <f>F19</f>
        <v>2987</v>
      </c>
      <c r="G25" s="13">
        <f t="shared" si="2"/>
        <v>100</v>
      </c>
    </row>
    <row r="26" spans="1:7" ht="31.5" customHeight="1">
      <c r="A26" s="74" t="s">
        <v>12</v>
      </c>
      <c r="B26" s="75"/>
      <c r="C26" s="75"/>
      <c r="D26" s="75"/>
      <c r="E26" s="75"/>
      <c r="F26" s="75"/>
      <c r="G26" s="76"/>
    </row>
    <row r="27" spans="1:7" ht="114" customHeight="1">
      <c r="A27" s="77" t="s">
        <v>13</v>
      </c>
      <c r="B27" s="78"/>
      <c r="C27" s="78"/>
      <c r="D27" s="79">
        <v>14956.7</v>
      </c>
      <c r="E27" s="80"/>
      <c r="F27" s="6">
        <v>14956.7</v>
      </c>
      <c r="G27" s="24">
        <f>F27/D27*100</f>
        <v>100</v>
      </c>
    </row>
    <row r="28" spans="1:7" ht="78.75" customHeight="1">
      <c r="A28" s="77" t="s">
        <v>14</v>
      </c>
      <c r="B28" s="78"/>
      <c r="C28" s="78"/>
      <c r="D28" s="79">
        <v>1000</v>
      </c>
      <c r="E28" s="80"/>
      <c r="F28" s="15">
        <v>1000</v>
      </c>
      <c r="G28" s="24">
        <f t="shared" ref="G28:G31" si="3">F28/D28*100</f>
        <v>100</v>
      </c>
    </row>
    <row r="29" spans="1:7" ht="60.75" customHeight="1">
      <c r="A29" s="77" t="s">
        <v>31</v>
      </c>
      <c r="B29" s="78"/>
      <c r="C29" s="78"/>
      <c r="D29" s="79">
        <v>1000</v>
      </c>
      <c r="E29" s="80"/>
      <c r="F29" s="15">
        <v>1000</v>
      </c>
      <c r="G29" s="24">
        <f t="shared" si="3"/>
        <v>100</v>
      </c>
    </row>
    <row r="30" spans="1:7" ht="76.5" customHeight="1">
      <c r="A30" s="81" t="s">
        <v>15</v>
      </c>
      <c r="B30" s="82"/>
      <c r="C30" s="83"/>
      <c r="D30" s="79">
        <v>3000</v>
      </c>
      <c r="E30" s="80"/>
      <c r="F30" s="6">
        <v>3000</v>
      </c>
      <c r="G30" s="24">
        <f t="shared" si="3"/>
        <v>100</v>
      </c>
    </row>
    <row r="31" spans="1:7" ht="24.75" customHeight="1">
      <c r="A31" s="93" t="s">
        <v>16</v>
      </c>
      <c r="B31" s="94"/>
      <c r="C31" s="95"/>
      <c r="D31" s="96">
        <f>SUM(D27:E30)</f>
        <v>19956.7</v>
      </c>
      <c r="E31" s="96"/>
      <c r="F31" s="7">
        <f>SUM(F27:F30)</f>
        <v>19956.7</v>
      </c>
      <c r="G31" s="8">
        <f t="shared" si="3"/>
        <v>100</v>
      </c>
    </row>
    <row r="32" spans="1:7" ht="54" customHeight="1">
      <c r="A32" s="118" t="s">
        <v>17</v>
      </c>
      <c r="B32" s="118"/>
      <c r="C32" s="118"/>
      <c r="D32" s="118"/>
      <c r="E32" s="118"/>
      <c r="F32" s="118"/>
      <c r="G32" s="118"/>
    </row>
    <row r="33" spans="1:11" ht="78" customHeight="1">
      <c r="A33" s="97" t="s">
        <v>18</v>
      </c>
      <c r="B33" s="97"/>
      <c r="C33" s="97"/>
      <c r="D33" s="92">
        <v>2894</v>
      </c>
      <c r="E33" s="92"/>
      <c r="F33" s="16">
        <v>2893.9</v>
      </c>
      <c r="G33" s="17">
        <f>(F33*100)/D33</f>
        <v>99.996544574982721</v>
      </c>
    </row>
    <row r="34" spans="1:11" ht="80.25" customHeight="1">
      <c r="A34" s="97" t="s">
        <v>20</v>
      </c>
      <c r="B34" s="98"/>
      <c r="C34" s="98"/>
      <c r="D34" s="64">
        <v>69484.600000000006</v>
      </c>
      <c r="E34" s="65"/>
      <c r="F34" s="16">
        <v>66494.3</v>
      </c>
      <c r="G34" s="17">
        <f>(F34*100)/D34</f>
        <v>95.696456481004418</v>
      </c>
    </row>
    <row r="35" spans="1:11" ht="135" customHeight="1">
      <c r="A35" s="97" t="s">
        <v>19</v>
      </c>
      <c r="B35" s="97"/>
      <c r="C35" s="97"/>
      <c r="D35" s="64">
        <v>4699.8999999999996</v>
      </c>
      <c r="E35" s="65"/>
      <c r="F35" s="16">
        <v>4699.7</v>
      </c>
      <c r="G35" s="17">
        <f>(F35*100)/D35</f>
        <v>99.995744590310437</v>
      </c>
    </row>
    <row r="36" spans="1:11" ht="115.5" customHeight="1">
      <c r="A36" s="97" t="s">
        <v>29</v>
      </c>
      <c r="B36" s="98"/>
      <c r="C36" s="98"/>
      <c r="D36" s="92">
        <v>6168.6</v>
      </c>
      <c r="E36" s="92"/>
      <c r="F36" s="16">
        <v>6167.2</v>
      </c>
      <c r="G36" s="17">
        <f>(F36*100)/D36</f>
        <v>99.97730441267062</v>
      </c>
    </row>
    <row r="37" spans="1:11" ht="60.75" customHeight="1">
      <c r="A37" s="61" t="s">
        <v>34</v>
      </c>
      <c r="B37" s="62"/>
      <c r="C37" s="63"/>
      <c r="D37" s="64">
        <f>D39+D40</f>
        <v>471309.5</v>
      </c>
      <c r="E37" s="65"/>
      <c r="F37" s="16">
        <f>F39+F40</f>
        <v>114417.59999999999</v>
      </c>
      <c r="G37" s="17">
        <f t="shared" ref="G37:G40" si="4">(F37*100)/D37</f>
        <v>24.27653166337619</v>
      </c>
      <c r="K37" s="5"/>
    </row>
    <row r="38" spans="1:11" ht="19.5" customHeight="1">
      <c r="A38" s="66" t="s">
        <v>5</v>
      </c>
      <c r="B38" s="67"/>
      <c r="C38" s="68"/>
      <c r="D38" s="101"/>
      <c r="E38" s="102"/>
      <c r="F38" s="21"/>
      <c r="G38" s="20"/>
    </row>
    <row r="39" spans="1:11" ht="19.5" customHeight="1">
      <c r="A39" s="69" t="s">
        <v>21</v>
      </c>
      <c r="B39" s="70"/>
      <c r="C39" s="71"/>
      <c r="D39" s="101">
        <v>9775.7999999999993</v>
      </c>
      <c r="E39" s="102"/>
      <c r="F39" s="21">
        <v>2301.4</v>
      </c>
      <c r="G39" s="20">
        <f t="shared" si="4"/>
        <v>23.541807320117027</v>
      </c>
    </row>
    <row r="40" spans="1:11" ht="37.5" customHeight="1">
      <c r="A40" s="99" t="s">
        <v>36</v>
      </c>
      <c r="B40" s="70"/>
      <c r="C40" s="71"/>
      <c r="D40" s="101">
        <v>461533.7</v>
      </c>
      <c r="E40" s="102"/>
      <c r="F40" s="21">
        <v>112116.2</v>
      </c>
      <c r="G40" s="20">
        <f t="shared" si="4"/>
        <v>24.292093946769217</v>
      </c>
    </row>
    <row r="41" spans="1:11" ht="59.25" customHeight="1">
      <c r="A41" s="97" t="s">
        <v>32</v>
      </c>
      <c r="B41" s="98"/>
      <c r="C41" s="98"/>
      <c r="D41" s="64">
        <f>D43+D44+D45</f>
        <v>5066735.4000000004</v>
      </c>
      <c r="E41" s="65"/>
      <c r="F41" s="16">
        <f>F43+F44+F45</f>
        <v>4685905</v>
      </c>
      <c r="G41" s="17">
        <f>(F41*100)/D41</f>
        <v>92.483712490689754</v>
      </c>
    </row>
    <row r="42" spans="1:11" ht="21" customHeight="1">
      <c r="A42" s="69" t="s">
        <v>5</v>
      </c>
      <c r="B42" s="70"/>
      <c r="C42" s="71"/>
      <c r="D42" s="100"/>
      <c r="E42" s="100"/>
      <c r="F42" s="25"/>
      <c r="G42" s="18"/>
    </row>
    <row r="43" spans="1:11" ht="37.5" customHeight="1">
      <c r="A43" s="99" t="s">
        <v>22</v>
      </c>
      <c r="B43" s="70"/>
      <c r="C43" s="71"/>
      <c r="D43" s="101">
        <f>413048.6+41671.9</f>
        <v>454720.5</v>
      </c>
      <c r="E43" s="102"/>
      <c r="F43" s="21">
        <f>252799+26116</f>
        <v>278915</v>
      </c>
      <c r="G43" s="20">
        <f t="shared" ref="G43:G48" si="5">(F43*100)/D43</f>
        <v>61.337678859871062</v>
      </c>
    </row>
    <row r="44" spans="1:11" ht="27.75" customHeight="1">
      <c r="A44" s="69" t="s">
        <v>21</v>
      </c>
      <c r="B44" s="70"/>
      <c r="C44" s="71"/>
      <c r="D44" s="101">
        <v>1363079.5</v>
      </c>
      <c r="E44" s="102"/>
      <c r="F44" s="21">
        <v>1360611.3</v>
      </c>
      <c r="G44" s="20">
        <f t="shared" si="5"/>
        <v>99.818924721558787</v>
      </c>
    </row>
    <row r="45" spans="1:11" ht="36.75" customHeight="1">
      <c r="A45" s="99" t="s">
        <v>36</v>
      </c>
      <c r="B45" s="70"/>
      <c r="C45" s="71"/>
      <c r="D45" s="101">
        <v>3248935.4</v>
      </c>
      <c r="E45" s="102"/>
      <c r="F45" s="21">
        <v>3046378.7</v>
      </c>
      <c r="G45" s="20">
        <f t="shared" si="5"/>
        <v>93.765443905101961</v>
      </c>
    </row>
    <row r="46" spans="1:11" ht="25.5" customHeight="1">
      <c r="A46" s="120" t="s">
        <v>7</v>
      </c>
      <c r="B46" s="120"/>
      <c r="C46" s="120"/>
      <c r="D46" s="108">
        <f>D48+D49+D50</f>
        <v>5621292</v>
      </c>
      <c r="E46" s="108"/>
      <c r="F46" s="22">
        <f>F48+F49+F50</f>
        <v>4880577.7</v>
      </c>
      <c r="G46" s="23">
        <f>(F46*100)/D46</f>
        <v>86.823059538625643</v>
      </c>
    </row>
    <row r="47" spans="1:11" ht="21.75" customHeight="1">
      <c r="A47" s="121" t="s">
        <v>5</v>
      </c>
      <c r="B47" s="122"/>
      <c r="C47" s="123"/>
      <c r="D47" s="125"/>
      <c r="E47" s="125"/>
      <c r="F47" s="26"/>
      <c r="G47" s="27"/>
    </row>
    <row r="48" spans="1:11" ht="33" customHeight="1">
      <c r="A48" s="124" t="s">
        <v>22</v>
      </c>
      <c r="B48" s="122"/>
      <c r="C48" s="123"/>
      <c r="D48" s="84">
        <f>D33+D35+D36+D43+D34</f>
        <v>537967.6</v>
      </c>
      <c r="E48" s="85"/>
      <c r="F48" s="28">
        <f>F33+F35+F36+F34+F43</f>
        <v>359170.1</v>
      </c>
      <c r="G48" s="27">
        <f t="shared" si="5"/>
        <v>66.764262383087754</v>
      </c>
    </row>
    <row r="49" spans="1:7" ht="26.25" customHeight="1">
      <c r="A49" s="121" t="s">
        <v>21</v>
      </c>
      <c r="B49" s="122"/>
      <c r="C49" s="123"/>
      <c r="D49" s="84">
        <f>D44+D39</f>
        <v>1372855.3</v>
      </c>
      <c r="E49" s="85"/>
      <c r="F49" s="29">
        <f>F44+F39</f>
        <v>1362912.7</v>
      </c>
      <c r="G49" s="27">
        <f>(F49*100)/D49</f>
        <v>99.275772180797205</v>
      </c>
    </row>
    <row r="50" spans="1:7" ht="37.5" customHeight="1">
      <c r="A50" s="124" t="s">
        <v>36</v>
      </c>
      <c r="B50" s="122"/>
      <c r="C50" s="123"/>
      <c r="D50" s="84">
        <f>D45+D40</f>
        <v>3710469.1</v>
      </c>
      <c r="E50" s="85"/>
      <c r="F50" s="29">
        <f>F45+F40</f>
        <v>3158494.9000000004</v>
      </c>
      <c r="G50" s="27">
        <f>(F50*100)/D50</f>
        <v>85.123870186656461</v>
      </c>
    </row>
    <row r="51" spans="1:7" ht="37.5" customHeight="1">
      <c r="A51" s="86" t="s">
        <v>39</v>
      </c>
      <c r="B51" s="103"/>
      <c r="C51" s="103"/>
      <c r="D51" s="103"/>
      <c r="E51" s="103"/>
      <c r="F51" s="103"/>
      <c r="G51" s="104"/>
    </row>
    <row r="52" spans="1:7" ht="56.25" customHeight="1">
      <c r="A52" s="89" t="s">
        <v>40</v>
      </c>
      <c r="B52" s="90"/>
      <c r="C52" s="91"/>
      <c r="D52" s="64">
        <v>749</v>
      </c>
      <c r="E52" s="65"/>
      <c r="F52" s="16">
        <v>749</v>
      </c>
      <c r="G52" s="17">
        <f>F55/D55*100</f>
        <v>100</v>
      </c>
    </row>
    <row r="53" spans="1:7" ht="27.75" customHeight="1">
      <c r="A53" s="105" t="s">
        <v>16</v>
      </c>
      <c r="B53" s="106"/>
      <c r="C53" s="107"/>
      <c r="D53" s="108">
        <f>D52</f>
        <v>749</v>
      </c>
      <c r="E53" s="108"/>
      <c r="F53" s="22">
        <f>F52</f>
        <v>749</v>
      </c>
      <c r="G53" s="23">
        <f>F56/D56*100</f>
        <v>100</v>
      </c>
    </row>
    <row r="54" spans="1:7" ht="44.25" customHeight="1">
      <c r="A54" s="86" t="s">
        <v>27</v>
      </c>
      <c r="B54" s="87"/>
      <c r="C54" s="87"/>
      <c r="D54" s="87"/>
      <c r="E54" s="87"/>
      <c r="F54" s="87"/>
      <c r="G54" s="88"/>
    </row>
    <row r="55" spans="1:7" ht="45.75" customHeight="1">
      <c r="A55" s="89" t="s">
        <v>23</v>
      </c>
      <c r="B55" s="90"/>
      <c r="C55" s="91"/>
      <c r="D55" s="92">
        <v>1436</v>
      </c>
      <c r="E55" s="92"/>
      <c r="F55" s="16">
        <v>1436</v>
      </c>
      <c r="G55" s="16">
        <f>F55/D55*100</f>
        <v>100</v>
      </c>
    </row>
    <row r="56" spans="1:7" ht="25.5" customHeight="1">
      <c r="A56" s="93" t="s">
        <v>7</v>
      </c>
      <c r="B56" s="94"/>
      <c r="C56" s="95"/>
      <c r="D56" s="96">
        <f>SUM(D55)</f>
        <v>1436</v>
      </c>
      <c r="E56" s="96"/>
      <c r="F56" s="7">
        <f>SUM(F55)</f>
        <v>1436</v>
      </c>
      <c r="G56" s="7">
        <f>F56/D56*100</f>
        <v>100</v>
      </c>
    </row>
    <row r="57" spans="1:7" ht="66.75" customHeight="1">
      <c r="A57" s="118" t="s">
        <v>24</v>
      </c>
      <c r="B57" s="119"/>
      <c r="C57" s="119"/>
      <c r="D57" s="119"/>
      <c r="E57" s="119"/>
      <c r="F57" s="119"/>
      <c r="G57" s="119"/>
    </row>
    <row r="58" spans="1:7" ht="112.5" customHeight="1">
      <c r="A58" s="97" t="s">
        <v>33</v>
      </c>
      <c r="B58" s="98"/>
      <c r="C58" s="98"/>
      <c r="D58" s="92">
        <v>98075.7</v>
      </c>
      <c r="E58" s="92"/>
      <c r="F58" s="16">
        <v>97973.4</v>
      </c>
      <c r="G58" s="16">
        <f>(F58*100)/D58</f>
        <v>99.895692816875126</v>
      </c>
    </row>
    <row r="59" spans="1:7" ht="18.75">
      <c r="A59" s="116" t="s">
        <v>25</v>
      </c>
      <c r="B59" s="116"/>
      <c r="C59" s="116"/>
      <c r="D59" s="108">
        <f>D58</f>
        <v>98075.7</v>
      </c>
      <c r="E59" s="117"/>
      <c r="F59" s="22">
        <f>F58</f>
        <v>97973.4</v>
      </c>
      <c r="G59" s="22">
        <f t="shared" ref="G59:G64" si="6">(F59*100)/D59</f>
        <v>99.895692816875126</v>
      </c>
    </row>
    <row r="60" spans="1:7" ht="18.75">
      <c r="A60" s="116" t="s">
        <v>26</v>
      </c>
      <c r="B60" s="116"/>
      <c r="C60" s="116"/>
      <c r="D60" s="108">
        <f>D20+D31+D46+D56+D59+D53</f>
        <v>5908433.6000000006</v>
      </c>
      <c r="E60" s="108"/>
      <c r="F60" s="22">
        <f>F20+F31+F46+F56+F59+F53</f>
        <v>5167508.2</v>
      </c>
      <c r="G60" s="22">
        <f>(F60*100)/D60</f>
        <v>87.459867535788163</v>
      </c>
    </row>
    <row r="61" spans="1:7" ht="17.25" customHeight="1">
      <c r="A61" s="110" t="s">
        <v>5</v>
      </c>
      <c r="B61" s="111"/>
      <c r="C61" s="112"/>
      <c r="D61" s="109"/>
      <c r="E61" s="109"/>
      <c r="F61" s="30"/>
      <c r="G61" s="22"/>
    </row>
    <row r="62" spans="1:7" ht="32.25" customHeight="1">
      <c r="A62" s="113" t="s">
        <v>8</v>
      </c>
      <c r="B62" s="113"/>
      <c r="C62" s="113"/>
      <c r="D62" s="84">
        <f>D22+D31+D48+D56+D59+D53</f>
        <v>727998.29999999993</v>
      </c>
      <c r="E62" s="84"/>
      <c r="F62" s="29">
        <f>F22+F31+F48+F56+F59+F53</f>
        <v>548989.69999999995</v>
      </c>
      <c r="G62" s="29">
        <f t="shared" si="6"/>
        <v>75.410849173686259</v>
      </c>
    </row>
    <row r="63" spans="1:7" ht="15.75">
      <c r="A63" s="113" t="s">
        <v>41</v>
      </c>
      <c r="B63" s="113"/>
      <c r="C63" s="113"/>
      <c r="D63" s="84">
        <f>D23+D49</f>
        <v>1451935.2</v>
      </c>
      <c r="E63" s="84"/>
      <c r="F63" s="29">
        <f>F23+F49</f>
        <v>1441992.5999999999</v>
      </c>
      <c r="G63" s="29">
        <f t="shared" si="6"/>
        <v>99.315217373337319</v>
      </c>
    </row>
    <row r="64" spans="1:7" ht="15.75">
      <c r="A64" s="126" t="s">
        <v>11</v>
      </c>
      <c r="B64" s="127"/>
      <c r="C64" s="128"/>
      <c r="D64" s="129">
        <f>D24</f>
        <v>15044</v>
      </c>
      <c r="E64" s="130"/>
      <c r="F64" s="12">
        <f>F24</f>
        <v>15044</v>
      </c>
      <c r="G64" s="12">
        <f t="shared" si="6"/>
        <v>100</v>
      </c>
    </row>
    <row r="65" spans="1:8" ht="34.5" customHeight="1">
      <c r="A65" s="114" t="s">
        <v>36</v>
      </c>
      <c r="B65" s="114"/>
      <c r="C65" s="114"/>
      <c r="D65" s="72">
        <f>D50+D25</f>
        <v>3713456.1</v>
      </c>
      <c r="E65" s="73"/>
      <c r="F65" s="12">
        <f>F50+F25</f>
        <v>3161481.9000000004</v>
      </c>
      <c r="G65" s="12">
        <f>(F65*100)/D65</f>
        <v>85.135836128505744</v>
      </c>
    </row>
    <row r="66" spans="1:8" ht="71.25" customHeight="1">
      <c r="A66" s="115" t="s">
        <v>37</v>
      </c>
      <c r="B66" s="115"/>
      <c r="C66" s="115"/>
      <c r="D66" s="115"/>
      <c r="E66" s="115"/>
      <c r="F66" s="115"/>
      <c r="G66" s="115"/>
    </row>
    <row r="68" spans="1:8">
      <c r="H68" s="4"/>
    </row>
  </sheetData>
  <mergeCells count="124">
    <mergeCell ref="A34:C34"/>
    <mergeCell ref="D34:E34"/>
    <mergeCell ref="A19:C19"/>
    <mergeCell ref="D17:E17"/>
    <mergeCell ref="D18:E18"/>
    <mergeCell ref="D19:E19"/>
    <mergeCell ref="A25:C25"/>
    <mergeCell ref="D25:E25"/>
    <mergeCell ref="A37:C37"/>
    <mergeCell ref="D37:E37"/>
    <mergeCell ref="A35:C35"/>
    <mergeCell ref="D35:E35"/>
    <mergeCell ref="A36:C36"/>
    <mergeCell ref="D36:E36"/>
    <mergeCell ref="A31:C31"/>
    <mergeCell ref="D31:E31"/>
    <mergeCell ref="A32:G32"/>
    <mergeCell ref="A33:C33"/>
    <mergeCell ref="D33:E33"/>
    <mergeCell ref="A28:C28"/>
    <mergeCell ref="D28:E28"/>
    <mergeCell ref="A29:C29"/>
    <mergeCell ref="D30:E30"/>
    <mergeCell ref="A24:C24"/>
    <mergeCell ref="A38:C38"/>
    <mergeCell ref="D38:E38"/>
    <mergeCell ref="A40:C40"/>
    <mergeCell ref="D40:E40"/>
    <mergeCell ref="A39:C39"/>
    <mergeCell ref="D39:E39"/>
    <mergeCell ref="A58:C58"/>
    <mergeCell ref="D58:E58"/>
    <mergeCell ref="A59:C59"/>
    <mergeCell ref="A60:C60"/>
    <mergeCell ref="D59:E59"/>
    <mergeCell ref="D60:E60"/>
    <mergeCell ref="A57:G57"/>
    <mergeCell ref="A46:C46"/>
    <mergeCell ref="D46:E46"/>
    <mergeCell ref="A47:C47"/>
    <mergeCell ref="A48:C48"/>
    <mergeCell ref="A49:C49"/>
    <mergeCell ref="A50:C50"/>
    <mergeCell ref="D47:E47"/>
    <mergeCell ref="D48:E48"/>
    <mergeCell ref="A64:C64"/>
    <mergeCell ref="D64:E64"/>
    <mergeCell ref="D61:E61"/>
    <mergeCell ref="D62:E62"/>
    <mergeCell ref="D63:E63"/>
    <mergeCell ref="D65:E65"/>
    <mergeCell ref="A61:C61"/>
    <mergeCell ref="A62:C62"/>
    <mergeCell ref="A63:C63"/>
    <mergeCell ref="A65:C65"/>
    <mergeCell ref="A66:G66"/>
    <mergeCell ref="D49:E49"/>
    <mergeCell ref="D50:E50"/>
    <mergeCell ref="A54:G54"/>
    <mergeCell ref="A55:C55"/>
    <mergeCell ref="D55:E55"/>
    <mergeCell ref="A56:C56"/>
    <mergeCell ref="D56:E56"/>
    <mergeCell ref="A41:C41"/>
    <mergeCell ref="D41:E41"/>
    <mergeCell ref="A42:C42"/>
    <mergeCell ref="A43:C43"/>
    <mergeCell ref="A44:C44"/>
    <mergeCell ref="A45:C45"/>
    <mergeCell ref="D42:E42"/>
    <mergeCell ref="D43:E43"/>
    <mergeCell ref="D44:E44"/>
    <mergeCell ref="D45:E45"/>
    <mergeCell ref="A51:G51"/>
    <mergeCell ref="A52:C52"/>
    <mergeCell ref="D52:E52"/>
    <mergeCell ref="A53:C53"/>
    <mergeCell ref="D53:E53"/>
    <mergeCell ref="D24:E24"/>
    <mergeCell ref="A26:G26"/>
    <mergeCell ref="A27:C27"/>
    <mergeCell ref="D27:E27"/>
    <mergeCell ref="A23:C23"/>
    <mergeCell ref="D23:E23"/>
    <mergeCell ref="D22:E22"/>
    <mergeCell ref="D29:E29"/>
    <mergeCell ref="A30:C30"/>
    <mergeCell ref="A14:C14"/>
    <mergeCell ref="D14:E14"/>
    <mergeCell ref="A15:C15"/>
    <mergeCell ref="D15:E15"/>
    <mergeCell ref="A20:C20"/>
    <mergeCell ref="D20:E20"/>
    <mergeCell ref="A21:C21"/>
    <mergeCell ref="D21:E21"/>
    <mergeCell ref="A22:C22"/>
    <mergeCell ref="A16:C16"/>
    <mergeCell ref="D16:E16"/>
    <mergeCell ref="A17:C17"/>
    <mergeCell ref="A18:C18"/>
    <mergeCell ref="A11:C11"/>
    <mergeCell ref="D11:E11"/>
    <mergeCell ref="A12:C12"/>
    <mergeCell ref="D12:E12"/>
    <mergeCell ref="A13:C13"/>
    <mergeCell ref="D13:E13"/>
    <mergeCell ref="A7:C7"/>
    <mergeCell ref="D7:E7"/>
    <mergeCell ref="A9:C9"/>
    <mergeCell ref="D9:E9"/>
    <mergeCell ref="A10:C10"/>
    <mergeCell ref="D10:E10"/>
    <mergeCell ref="A8:C8"/>
    <mergeCell ref="D8:E8"/>
    <mergeCell ref="A6:C6"/>
    <mergeCell ref="D6:E6"/>
    <mergeCell ref="A1:G1"/>
    <mergeCell ref="D2:E2"/>
    <mergeCell ref="A2:C2"/>
    <mergeCell ref="A3:C3"/>
    <mergeCell ref="D3:E3"/>
    <mergeCell ref="A4:G4"/>
    <mergeCell ref="A5:C5"/>
    <mergeCell ref="D5:E5"/>
  </mergeCells>
  <pageMargins left="0.61" right="0.31496062992125984" top="0.3" bottom="0.41" header="0.25" footer="0.31496062992125984"/>
  <pageSetup paperSize="9" orientation="portrait" r:id="rId1"/>
  <headerFooter differentFirst="1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Афанасьева_АГ</dc:creator>
  <cp:lastModifiedBy>Самсонова Елена Эдуардовна</cp:lastModifiedBy>
  <cp:lastPrinted>2023-10-19T11:24:59Z</cp:lastPrinted>
  <dcterms:created xsi:type="dcterms:W3CDTF">2023-04-11T08:15:22Z</dcterms:created>
  <dcterms:modified xsi:type="dcterms:W3CDTF">2024-03-20T07:23:36Z</dcterms:modified>
</cp:coreProperties>
</file>